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3" sheetId="1" r:id="rId1"/>
  </sheets>
  <definedNames>
    <definedName name="_xlnm.Print_Titles" localSheetId="0">'приложение № 13'!$4:$4</definedName>
    <definedName name="_xlnm.Print_Area" localSheetId="0">'приложение № 13'!$A$1:$C$44</definedName>
  </definedNames>
  <calcPr calcId="145621"/>
</workbook>
</file>

<file path=xl/calcChain.xml><?xml version="1.0" encoding="utf-8"?>
<calcChain xmlns="http://schemas.openxmlformats.org/spreadsheetml/2006/main">
  <c r="C5" i="1" l="1"/>
  <c r="C45" i="1"/>
  <c r="C11" i="1" l="1"/>
  <c r="C7" i="1" l="1"/>
  <c r="C26" i="1"/>
  <c r="C37" i="1"/>
  <c r="C6" i="1" l="1"/>
</calcChain>
</file>

<file path=xl/sharedStrings.xml><?xml version="1.0" encoding="utf-8"?>
<sst xmlns="http://schemas.openxmlformats.org/spreadsheetml/2006/main" count="85" uniqueCount="63">
  <si>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</si>
  <si>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</si>
  <si>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</si>
  <si>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</si>
  <si>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</si>
  <si>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</si>
  <si>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</si>
  <si>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</si>
  <si>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на выравнивание бюджетной обеспеченности субъектов Российской Федерации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</si>
  <si>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</si>
  <si>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</si>
  <si>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</si>
  <si>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</si>
  <si>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</si>
  <si>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</si>
  <si>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</si>
  <si>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</si>
  <si>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</si>
  <si>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</si>
  <si>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</si>
  <si>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</si>
  <si>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</si>
  <si>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</si>
  <si>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</si>
  <si>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2014 год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</si>
  <si>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</si>
  <si>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</si>
  <si>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</si>
  <si>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</si>
  <si>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</si>
  <si>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</si>
  <si>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</si>
  <si>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</si>
  <si>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</si>
  <si>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</si>
  <si>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</si>
  <si>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</si>
  <si>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</si>
  <si>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</si>
  <si>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</si>
  <si>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</si>
  <si>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</si>
  <si>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</si>
  <si>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</si>
  <si>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</si>
  <si>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</si>
  <si>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 xml:space="preserve">Субвенции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</si>
  <si>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</si>
  <si>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</si>
  <si>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</si>
  <si>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</si>
  <si>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</si>
  <si>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Субсидии на мероприятия по проведению оздоровительной кампании детей бюджетам субъектов Российской Федерации </t>
  </si>
  <si>
    <t xml:space="preserve">Субсидии на реализацию мероприятий, направленных на совершенствование организации медицинской помощи пострадавшим при дорожно-транспортных происшествиях, бюджетам субъектов Российской Федерации </t>
  </si>
  <si>
    <t xml:space="preserve">Субсидии на мероприятия по развитию службы крови бюджетам субъектов Российской Федерации </t>
  </si>
  <si>
    <t>Субсидии на реализацию мероприятий, направленных на совершенствование медицинской помощи больным с онкологическими заболеваниями, бюджетам субъектов Российской Федерации</t>
  </si>
  <si>
    <t>Субсидии на финансовое обеспечение мероприятий, направленных на проведение пренатальной (дородовой) диагностики нарушений развития ребенка, бюджетам субъектов Российской Федерации</t>
  </si>
  <si>
    <t xml:space="preserve">Субсидии на закупку оборудования и расходных материалов для неонатального и  аудиологического скрининга в учреждениях государственной и муниципальной систем здравоохранения бюджетам субъектов Российской Федерации </t>
  </si>
  <si>
    <t xml:space="preserve">Субсидии на реализацию отдельных мероприятий Государственной программы Российской Федерации "Развитие здравоохранения" бюджетам субъектов Российской Федерации </t>
  </si>
  <si>
    <t xml:space="preserve"> МЕЖБЮДЖЕТНЫЕ ТРАНСФЕРТЫ, ПРЕДОСТАВЛЯЕМЫЕ ИЗ ДРУГИХ БЮДЖЕТОВ БЮДЖЕТНОЙ СИСТЕМЫ РОССИЙСКОЙ ФЕДЕРАЦИИ, НА 2014 ГОД  
(в ред. Закона Калужской области от 20.02.2014 № 539-ОЗ)</t>
  </si>
  <si>
    <t>II.</t>
  </si>
  <si>
    <t>Безвозмездные поступления из Федерального фонда обязательного медицинского страхования</t>
  </si>
  <si>
    <t>Субсидии,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</si>
</sst>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1" fontId="1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4" fillId="0" borderId="6" xfId="0" applyNumberFormat="1" applyFont="1" applyBorder="1" applyAlignment="1"/>
    <xf numFmtId="164" fontId="8" fillId="0" borderId="7" xfId="0" applyNumberFormat="1" applyFont="1" applyBorder="1" applyAlignment="1">
      <alignment wrapText="1"/>
    </xf>
    <xf numFmtId="164" fontId="4" fillId="0" borderId="7" xfId="0" applyNumberFormat="1" applyFont="1" applyBorder="1" applyAlignment="1"/>
    <xf numFmtId="164" fontId="5" fillId="0" borderId="7" xfId="0" applyNumberFormat="1" applyFont="1" applyFill="1" applyBorder="1" applyAlignment="1">
      <alignment wrapText="1"/>
    </xf>
    <xf numFmtId="0" fontId="9" fillId="0" borderId="0" xfId="0" applyFont="1" applyFill="1"/>
    <xf numFmtId="164" fontId="5" fillId="0" borderId="7" xfId="0" quotePrefix="1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/>
    <xf numFmtId="164" fontId="8" fillId="0" borderId="7" xfId="0" applyNumberFormat="1" applyFont="1" applyFill="1" applyBorder="1" applyAlignment="1">
      <alignment wrapText="1"/>
    </xf>
    <xf numFmtId="0" fontId="3" fillId="0" borderId="0" xfId="0" applyFont="1" applyFill="1"/>
    <xf numFmtId="164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Border="1" applyAlignment="1"/>
    <xf numFmtId="164" fontId="5" fillId="0" borderId="7" xfId="0" applyNumberFormat="1" applyFont="1" applyBorder="1" applyAlignment="1">
      <alignment wrapText="1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wrapText="1"/>
    </xf>
    <xf numFmtId="0" fontId="3" fillId="0" borderId="4" xfId="0" applyFont="1" applyBorder="1"/>
    <xf numFmtId="0" fontId="5" fillId="0" borderId="9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7" fillId="0" borderId="9" xfId="0" applyFont="1" applyBorder="1" applyAlignment="1">
      <alignment horizontal="justify"/>
    </xf>
    <xf numFmtId="0" fontId="7" fillId="0" borderId="9" xfId="0" applyFont="1" applyBorder="1" applyAlignment="1">
      <alignment horizontal="justify" wrapText="1"/>
    </xf>
    <xf numFmtId="0" fontId="8" fillId="0" borderId="9" xfId="0" applyFont="1" applyBorder="1" applyAlignment="1">
      <alignment horizontal="justify" wrapText="1"/>
    </xf>
    <xf numFmtId="0" fontId="5" fillId="0" borderId="9" xfId="0" applyFont="1" applyBorder="1" applyAlignment="1">
      <alignment horizontal="justify" wrapText="1"/>
    </xf>
    <xf numFmtId="0" fontId="5" fillId="0" borderId="9" xfId="0" applyFont="1" applyFill="1" applyBorder="1" applyAlignment="1">
      <alignment horizontal="justify" wrapText="1"/>
    </xf>
    <xf numFmtId="0" fontId="7" fillId="0" borderId="9" xfId="0" applyFont="1" applyFill="1" applyBorder="1" applyAlignment="1">
      <alignment horizontal="justify" wrapText="1"/>
    </xf>
    <xf numFmtId="0" fontId="8" fillId="0" borderId="9" xfId="0" applyFont="1" applyFill="1" applyBorder="1" applyAlignment="1">
      <alignment horizontal="justify" wrapText="1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justify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64" fontId="7" fillId="0" borderId="7" xfId="0" applyNumberFormat="1" applyFont="1" applyBorder="1"/>
    <xf numFmtId="0" fontId="3" fillId="0" borderId="7" xfId="0" applyFont="1" applyBorder="1"/>
    <xf numFmtId="164" fontId="5" fillId="0" borderId="8" xfId="0" applyNumberFormat="1" applyFont="1" applyBorder="1" applyAlignment="1"/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704850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16420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2014 год и на плановый период  2015 и 2016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3" zoomScaleNormal="100" workbookViewId="0">
      <selection activeCell="C3" sqref="C3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21.109375" style="1" customWidth="1"/>
    <col min="4" max="16384" width="9.109375" style="1"/>
  </cols>
  <sheetData>
    <row r="1" spans="1:3" ht="57" customHeight="1" x14ac:dyDescent="0.25"/>
    <row r="2" spans="1:3" s="2" customFormat="1" ht="58.35" customHeight="1" x14ac:dyDescent="0.3">
      <c r="A2" s="41" t="s">
        <v>59</v>
      </c>
      <c r="B2" s="41"/>
      <c r="C2" s="41"/>
    </row>
    <row r="3" spans="1:3" s="2" customFormat="1" ht="15" customHeight="1" thickBot="1" x14ac:dyDescent="0.35">
      <c r="A3" s="3"/>
      <c r="B3" s="3"/>
      <c r="C3" s="4" t="s">
        <v>0</v>
      </c>
    </row>
    <row r="4" spans="1:3" ht="37.5" customHeight="1" thickBot="1" x14ac:dyDescent="0.3">
      <c r="A4" s="5" t="s">
        <v>1</v>
      </c>
      <c r="B4" s="5" t="s">
        <v>2</v>
      </c>
      <c r="C4" s="5" t="s">
        <v>24</v>
      </c>
    </row>
    <row r="5" spans="1:3" ht="22.5" customHeight="1" x14ac:dyDescent="0.3">
      <c r="A5" s="31"/>
      <c r="B5" s="32" t="s">
        <v>3</v>
      </c>
      <c r="C5" s="6">
        <f>C6+C45</f>
        <v>5698209.5</v>
      </c>
    </row>
    <row r="6" spans="1:3" ht="17.399999999999999" x14ac:dyDescent="0.3">
      <c r="A6" s="33" t="s">
        <v>4</v>
      </c>
      <c r="B6" s="24" t="s">
        <v>25</v>
      </c>
      <c r="C6" s="8">
        <f>C7+C11+C26+C37</f>
        <v>4391670.9000000004</v>
      </c>
    </row>
    <row r="7" spans="1:3" ht="33.6" x14ac:dyDescent="0.3">
      <c r="A7" s="33" t="s">
        <v>26</v>
      </c>
      <c r="B7" s="25" t="s">
        <v>5</v>
      </c>
      <c r="C7" s="16">
        <f>SUM(C9:C10)</f>
        <v>692993.2</v>
      </c>
    </row>
    <row r="8" spans="1:3" ht="16.8" x14ac:dyDescent="0.3">
      <c r="A8" s="33"/>
      <c r="B8" s="26" t="s">
        <v>6</v>
      </c>
      <c r="C8" s="7"/>
    </row>
    <row r="9" spans="1:3" ht="33.6" x14ac:dyDescent="0.3">
      <c r="A9" s="34" t="s">
        <v>7</v>
      </c>
      <c r="B9" s="27" t="s">
        <v>8</v>
      </c>
      <c r="C9" s="17">
        <v>34993.699999999997</v>
      </c>
    </row>
    <row r="10" spans="1:3" ht="33.6" x14ac:dyDescent="0.3">
      <c r="A10" s="34" t="s">
        <v>10</v>
      </c>
      <c r="B10" s="27" t="s">
        <v>30</v>
      </c>
      <c r="C10" s="17">
        <v>657999.5</v>
      </c>
    </row>
    <row r="11" spans="1:3" ht="33.6" x14ac:dyDescent="0.3">
      <c r="A11" s="33" t="s">
        <v>27</v>
      </c>
      <c r="B11" s="25" t="s">
        <v>9</v>
      </c>
      <c r="C11" s="16">
        <f>SUM(C13:C25)</f>
        <v>2467790.2000000002</v>
      </c>
    </row>
    <row r="12" spans="1:3" ht="16.8" x14ac:dyDescent="0.3">
      <c r="A12" s="33"/>
      <c r="B12" s="26" t="s">
        <v>6</v>
      </c>
      <c r="C12" s="7"/>
    </row>
    <row r="13" spans="1:3" s="10" customFormat="1" ht="35.4" customHeight="1" x14ac:dyDescent="0.3">
      <c r="A13" s="35" t="s">
        <v>7</v>
      </c>
      <c r="B13" s="28" t="s">
        <v>38</v>
      </c>
      <c r="C13" s="9">
        <v>1001027.5</v>
      </c>
    </row>
    <row r="14" spans="1:3" s="10" customFormat="1" ht="87.75" customHeight="1" x14ac:dyDescent="0.3">
      <c r="A14" s="35" t="s">
        <v>10</v>
      </c>
      <c r="B14" s="28" t="s">
        <v>47</v>
      </c>
      <c r="C14" s="9">
        <v>42191.6</v>
      </c>
    </row>
    <row r="15" spans="1:3" s="10" customFormat="1" ht="70.650000000000006" customHeight="1" x14ac:dyDescent="0.3">
      <c r="A15" s="35" t="s">
        <v>11</v>
      </c>
      <c r="B15" s="28" t="s">
        <v>39</v>
      </c>
      <c r="C15" s="9">
        <v>69817</v>
      </c>
    </row>
    <row r="16" spans="1:3" s="10" customFormat="1" ht="89.4" customHeight="1" x14ac:dyDescent="0.3">
      <c r="A16" s="35" t="s">
        <v>12</v>
      </c>
      <c r="B16" s="28" t="s">
        <v>40</v>
      </c>
      <c r="C16" s="11">
        <v>78</v>
      </c>
    </row>
    <row r="17" spans="1:3" s="10" customFormat="1" ht="105" customHeight="1" x14ac:dyDescent="0.3">
      <c r="A17" s="35" t="s">
        <v>13</v>
      </c>
      <c r="B17" s="28" t="s">
        <v>43</v>
      </c>
      <c r="C17" s="11">
        <v>417.8</v>
      </c>
    </row>
    <row r="18" spans="1:3" s="10" customFormat="1" ht="71.400000000000006" customHeight="1" x14ac:dyDescent="0.3">
      <c r="A18" s="35" t="s">
        <v>14</v>
      </c>
      <c r="B18" s="28" t="s">
        <v>44</v>
      </c>
      <c r="C18" s="9">
        <v>144635.6</v>
      </c>
    </row>
    <row r="19" spans="1:3" s="10" customFormat="1" ht="54.6" customHeight="1" x14ac:dyDescent="0.3">
      <c r="A19" s="35" t="s">
        <v>15</v>
      </c>
      <c r="B19" s="28" t="s">
        <v>49</v>
      </c>
      <c r="C19" s="9">
        <v>25412.799999999999</v>
      </c>
    </row>
    <row r="20" spans="1:3" s="10" customFormat="1" ht="120.75" customHeight="1" x14ac:dyDescent="0.3">
      <c r="A20" s="35" t="s">
        <v>16</v>
      </c>
      <c r="B20" s="28" t="s">
        <v>42</v>
      </c>
      <c r="C20" s="9">
        <v>287921.8</v>
      </c>
    </row>
    <row r="21" spans="1:3" s="10" customFormat="1" ht="102" customHeight="1" x14ac:dyDescent="0.3">
      <c r="A21" s="35" t="s">
        <v>17</v>
      </c>
      <c r="B21" s="28" t="s">
        <v>48</v>
      </c>
      <c r="C21" s="9">
        <v>236724</v>
      </c>
    </row>
    <row r="22" spans="1:3" s="10" customFormat="1" ht="56.1" customHeight="1" x14ac:dyDescent="0.3">
      <c r="A22" s="35" t="s">
        <v>18</v>
      </c>
      <c r="B22" s="28" t="s">
        <v>41</v>
      </c>
      <c r="C22" s="11">
        <v>6840.7</v>
      </c>
    </row>
    <row r="23" spans="1:3" s="10" customFormat="1" ht="106.65" customHeight="1" x14ac:dyDescent="0.3">
      <c r="A23" s="35" t="s">
        <v>19</v>
      </c>
      <c r="B23" s="28" t="s">
        <v>45</v>
      </c>
      <c r="C23" s="11">
        <v>11648.5</v>
      </c>
    </row>
    <row r="24" spans="1:3" s="10" customFormat="1" ht="105" customHeight="1" x14ac:dyDescent="0.3">
      <c r="A24" s="35" t="s">
        <v>20</v>
      </c>
      <c r="B24" s="28" t="s">
        <v>46</v>
      </c>
      <c r="C24" s="11">
        <v>383874.8</v>
      </c>
    </row>
    <row r="25" spans="1:3" s="10" customFormat="1" ht="39" customHeight="1" x14ac:dyDescent="0.3">
      <c r="A25" s="35" t="s">
        <v>21</v>
      </c>
      <c r="B25" s="28" t="s">
        <v>37</v>
      </c>
      <c r="C25" s="11">
        <v>257200.1</v>
      </c>
    </row>
    <row r="26" spans="1:3" s="10" customFormat="1" ht="39.75" customHeight="1" x14ac:dyDescent="0.3">
      <c r="A26" s="36" t="s">
        <v>28</v>
      </c>
      <c r="B26" s="29" t="s">
        <v>22</v>
      </c>
      <c r="C26" s="12">
        <f>SUM(C28:C36)</f>
        <v>979114.10000000009</v>
      </c>
    </row>
    <row r="27" spans="1:3" s="10" customFormat="1" ht="21" customHeight="1" x14ac:dyDescent="0.3">
      <c r="A27" s="36"/>
      <c r="B27" s="30" t="s">
        <v>6</v>
      </c>
      <c r="C27" s="13"/>
    </row>
    <row r="28" spans="1:3" s="10" customFormat="1" ht="39.75" customHeight="1" x14ac:dyDescent="0.3">
      <c r="A28" s="35" t="s">
        <v>7</v>
      </c>
      <c r="B28" s="28" t="s">
        <v>52</v>
      </c>
      <c r="C28" s="9">
        <v>45713.8</v>
      </c>
    </row>
    <row r="29" spans="1:3" s="14" customFormat="1" ht="70.650000000000006" customHeight="1" x14ac:dyDescent="0.3">
      <c r="A29" s="35" t="s">
        <v>10</v>
      </c>
      <c r="B29" s="28" t="s">
        <v>50</v>
      </c>
      <c r="C29" s="9">
        <v>22733.4</v>
      </c>
    </row>
    <row r="30" spans="1:3" s="14" customFormat="1" ht="38.4" customHeight="1" x14ac:dyDescent="0.3">
      <c r="A30" s="35" t="s">
        <v>11</v>
      </c>
      <c r="B30" s="28" t="s">
        <v>51</v>
      </c>
      <c r="C30" s="9">
        <v>6254.3</v>
      </c>
    </row>
    <row r="31" spans="1:3" s="14" customFormat="1" ht="69.75" customHeight="1" x14ac:dyDescent="0.3">
      <c r="A31" s="35" t="s">
        <v>12</v>
      </c>
      <c r="B31" s="28" t="s">
        <v>53</v>
      </c>
      <c r="C31" s="9">
        <v>208427</v>
      </c>
    </row>
    <row r="32" spans="1:3" s="14" customFormat="1" ht="36.6" customHeight="1" x14ac:dyDescent="0.3">
      <c r="A32" s="35" t="s">
        <v>13</v>
      </c>
      <c r="B32" s="28" t="s">
        <v>54</v>
      </c>
      <c r="C32" s="9">
        <v>82400</v>
      </c>
    </row>
    <row r="33" spans="1:3" s="14" customFormat="1" ht="54.6" customHeight="1" x14ac:dyDescent="0.3">
      <c r="A33" s="35" t="s">
        <v>14</v>
      </c>
      <c r="B33" s="28" t="s">
        <v>55</v>
      </c>
      <c r="C33" s="9">
        <v>553798</v>
      </c>
    </row>
    <row r="34" spans="1:3" s="14" customFormat="1" ht="56.1" customHeight="1" x14ac:dyDescent="0.3">
      <c r="A34" s="35" t="s">
        <v>15</v>
      </c>
      <c r="B34" s="28" t="s">
        <v>56</v>
      </c>
      <c r="C34" s="9">
        <v>3786.4</v>
      </c>
    </row>
    <row r="35" spans="1:3" s="14" customFormat="1" ht="72.599999999999994" customHeight="1" x14ac:dyDescent="0.3">
      <c r="A35" s="35" t="s">
        <v>16</v>
      </c>
      <c r="B35" s="28" t="s">
        <v>57</v>
      </c>
      <c r="C35" s="9">
        <v>3771.3</v>
      </c>
    </row>
    <row r="36" spans="1:3" s="14" customFormat="1" ht="57" customHeight="1" x14ac:dyDescent="0.3">
      <c r="A36" s="35" t="s">
        <v>17</v>
      </c>
      <c r="B36" s="28" t="s">
        <v>58</v>
      </c>
      <c r="C36" s="9">
        <v>52229.9</v>
      </c>
    </row>
    <row r="37" spans="1:3" s="14" customFormat="1" ht="23.4" customHeight="1" x14ac:dyDescent="0.3">
      <c r="A37" s="37" t="s">
        <v>29</v>
      </c>
      <c r="B37" s="29" t="s">
        <v>23</v>
      </c>
      <c r="C37" s="15">
        <f>SUM(C39:C44)</f>
        <v>251773.4</v>
      </c>
    </row>
    <row r="38" spans="1:3" s="14" customFormat="1" ht="16.8" x14ac:dyDescent="0.3">
      <c r="A38" s="36"/>
      <c r="B38" s="30" t="s">
        <v>6</v>
      </c>
      <c r="C38" s="15"/>
    </row>
    <row r="39" spans="1:3" s="10" customFormat="1" ht="56.25" customHeight="1" x14ac:dyDescent="0.3">
      <c r="A39" s="35" t="s">
        <v>7</v>
      </c>
      <c r="B39" s="28" t="s">
        <v>31</v>
      </c>
      <c r="C39" s="9">
        <v>54113.599999999999</v>
      </c>
    </row>
    <row r="40" spans="1:3" s="10" customFormat="1" ht="126.6" customHeight="1" x14ac:dyDescent="0.3">
      <c r="A40" s="35" t="s">
        <v>10</v>
      </c>
      <c r="B40" s="28" t="s">
        <v>32</v>
      </c>
      <c r="C40" s="9">
        <v>7895.1</v>
      </c>
    </row>
    <row r="41" spans="1:3" s="10" customFormat="1" ht="56.1" customHeight="1" x14ac:dyDescent="0.3">
      <c r="A41" s="35" t="s">
        <v>11</v>
      </c>
      <c r="B41" s="28" t="s">
        <v>33</v>
      </c>
      <c r="C41" s="9">
        <v>109969.1</v>
      </c>
    </row>
    <row r="42" spans="1:3" s="10" customFormat="1" ht="70.349999999999994" customHeight="1" x14ac:dyDescent="0.3">
      <c r="A42" s="35" t="s">
        <v>12</v>
      </c>
      <c r="B42" s="28" t="s">
        <v>34</v>
      </c>
      <c r="C42" s="9">
        <v>66806.5</v>
      </c>
    </row>
    <row r="43" spans="1:3" s="10" customFormat="1" ht="56.1" customHeight="1" x14ac:dyDescent="0.3">
      <c r="A43" s="35" t="s">
        <v>13</v>
      </c>
      <c r="B43" s="28" t="s">
        <v>35</v>
      </c>
      <c r="C43" s="9">
        <v>1089.5</v>
      </c>
    </row>
    <row r="44" spans="1:3" s="10" customFormat="1" ht="142.35" customHeight="1" x14ac:dyDescent="0.3">
      <c r="A44" s="35" t="s">
        <v>14</v>
      </c>
      <c r="B44" s="28" t="s">
        <v>36</v>
      </c>
      <c r="C44" s="9">
        <v>11899.6</v>
      </c>
    </row>
    <row r="45" spans="1:3" ht="33.6" x14ac:dyDescent="0.3">
      <c r="A45" s="18" t="s">
        <v>60</v>
      </c>
      <c r="B45" s="19" t="s">
        <v>61</v>
      </c>
      <c r="C45" s="38">
        <f t="shared" ref="C45" si="0">C47</f>
        <v>1306538.6000000001</v>
      </c>
    </row>
    <row r="46" spans="1:3" ht="16.8" x14ac:dyDescent="0.3">
      <c r="A46" s="20"/>
      <c r="B46" s="21" t="s">
        <v>6</v>
      </c>
      <c r="C46" s="39"/>
    </row>
    <row r="47" spans="1:3" ht="67.8" thickBot="1" x14ac:dyDescent="0.35">
      <c r="A47" s="22" t="s">
        <v>7</v>
      </c>
      <c r="B47" s="23" t="s">
        <v>62</v>
      </c>
      <c r="C47" s="40">
        <v>1306538.6000000001</v>
      </c>
    </row>
  </sheetData>
  <mergeCells count="1">
    <mergeCell ref="A2:C2"/>
  </mergeCells>
  <phoneticPr fontId="2" type="noConversion"/>
  <printOptions horizontalCentered="1"/>
  <pageMargins left="0.39370078740157483" right="0.39370078740157483" top="0.78740157480314965" bottom="0.19685039370078741" header="0.39370078740157483" footer="0"/>
  <pageSetup paperSize="9" scale="87" firstPageNumber="409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13</vt:lpstr>
      <vt:lpstr>'приложение № 13'!Заголовки_для_печати</vt:lpstr>
      <vt:lpstr>'приложение № 13'!Область_печати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2013-11-28T13:06:08Z</cp:lastPrinted>
  <dcterms:created xsi:type="dcterms:W3CDTF">2011-09-09T06:36:42Z</dcterms:created>
  <dcterms:modified xsi:type="dcterms:W3CDTF">2014-07-08T06:03:14Z</dcterms:modified>
</cp:coreProperties>
</file>